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00-С\19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K16" i="1" l="1"/>
  <c r="J16" i="1"/>
  <c r="J13" i="1"/>
  <c r="J14" i="1"/>
  <c r="J15" i="1"/>
  <c r="J12" i="1"/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<sst xmlns="http://schemas.openxmlformats.org/spreadsheetml/2006/main" count="42" uniqueCount="33">
  <si>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</si>
  <si>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</si>
  <si>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</si>
  <si>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</si>
  <si>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</si>
  <si>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</si>
  <si>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</si>
  <si>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</si>
  <si>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</si>
  <si>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</si>
  <si>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</si>
  <si>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</si>
  <si>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</si>
  <si>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</si>
  <si>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</si>
  <si>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</si>
  <si>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</si>
  <si>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</si>
  <si>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</si>
  <si>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</si>
  <si>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</si>
  <si>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</si>
  <si>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</si>
  <si>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</si>
  <si>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</si>
  <si>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надземной установки ПТ39167-500-ХЛ 500х40 ХЛ A с электроприводом AUMA SAEx 10.2/ACExC 01.2/GS 160.3 под приварку (4 кмп"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</si>
  <si>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НВЛ-2023/100-С</t>
    </r>
  </si>
  <si>
    <t>DBA23Q0001</t>
  </si>
  <si>
    <t>DBA23Q0002</t>
  </si>
  <si>
    <t>DBA23Q0003</t>
  </si>
  <si>
    <t>DBA23Q0004</t>
  </si>
  <si>
    <t>Кран шаровой для надземной установки ПТ39167-500-ХЛ 500х40 ХЛ A с электроприводом AUMA SAEx 10.2/ACExC 01.2/GS 160.3 под приварку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</si>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</sst>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1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22</v>
      </c>
      <c r="D12" s="25">
        <v>2091739</v>
      </c>
      <c r="E12" s="26" t="s">
        <v>31</v>
      </c>
      <c r="F12" s="25" t="s">
        <v>32</v>
      </c>
      <c r="G12" s="34">
        <v>1</v>
      </c>
      <c r="H12" s="32">
        <v>711433</v>
      </c>
      <c r="I12" s="27">
        <v>42917</v>
      </c>
      <c r="J12" s="66">
        <f>G12*H12</f>
        <v>711433</v>
      </c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28</v>
      </c>
      <c r="C13" s="25" t="s">
        <v>22</v>
      </c>
      <c r="D13" s="25">
        <v>2091739</v>
      </c>
      <c r="E13" s="26" t="s">
        <v>31</v>
      </c>
      <c r="F13" s="25" t="s">
        <v>32</v>
      </c>
      <c r="G13" s="34">
        <v>1</v>
      </c>
      <c r="H13" s="32">
        <v>711433</v>
      </c>
      <c r="I13" s="27">
        <v>42917</v>
      </c>
      <c r="J13" s="66">
        <f t="shared" ref="J13:J15" si="0">G13*H13</f>
        <v>711433</v>
      </c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29</v>
      </c>
      <c r="C14" s="25" t="s">
        <v>22</v>
      </c>
      <c r="D14" s="25">
        <v>2091739</v>
      </c>
      <c r="E14" s="26" t="s">
        <v>31</v>
      </c>
      <c r="F14" s="25" t="s">
        <v>32</v>
      </c>
      <c r="G14" s="34">
        <v>1</v>
      </c>
      <c r="H14" s="32">
        <v>711433</v>
      </c>
      <c r="I14" s="27">
        <v>42917</v>
      </c>
      <c r="J14" s="66">
        <f t="shared" si="0"/>
        <v>711433</v>
      </c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30</v>
      </c>
      <c r="C15" s="25" t="s">
        <v>22</v>
      </c>
      <c r="D15" s="25">
        <v>2091739</v>
      </c>
      <c r="E15" s="26" t="s">
        <v>31</v>
      </c>
      <c r="F15" s="25" t="s">
        <v>32</v>
      </c>
      <c r="G15" s="34">
        <v>1</v>
      </c>
      <c r="H15" s="32">
        <v>711433</v>
      </c>
      <c r="I15" s="27">
        <v>42917</v>
      </c>
      <c r="J15" s="66">
        <f t="shared" si="0"/>
        <v>711433</v>
      </c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7" t="s">
        <v>7</v>
      </c>
      <c r="B16" s="38"/>
      <c r="C16" s="38"/>
      <c r="D16" s="38"/>
      <c r="E16" s="39"/>
      <c r="F16" s="28"/>
      <c r="G16" s="29">
        <f>SUM(G12:G15)</f>
        <v>4</v>
      </c>
      <c r="H16" s="30"/>
      <c r="I16" s="31"/>
      <c r="J16" s="22">
        <f>SUM(J12:J15)</f>
        <v>2845732</v>
      </c>
      <c r="K16" s="21">
        <f>J16*1.2</f>
        <v>3414878.4</v>
      </c>
      <c r="L16" s="12"/>
      <c r="M16" s="12"/>
      <c r="N16" s="12"/>
      <c r="O16" s="12"/>
      <c r="P16" s="12"/>
      <c r="Q16" s="12"/>
    </row>
    <row r="17" spans="1:17" s="4" customFormat="1" x14ac:dyDescent="0.25">
      <c r="A17" s="56"/>
      <c r="B17" s="57"/>
      <c r="C17" s="57"/>
      <c r="D17" s="57"/>
      <c r="E17" s="57"/>
      <c r="F17" s="57"/>
      <c r="G17" s="57"/>
      <c r="H17" s="57"/>
      <c r="I17" s="58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43" t="s">
        <v>14</v>
      </c>
      <c r="G18" s="43"/>
      <c r="H18" s="43"/>
      <c r="I18" s="43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55" t="s">
        <v>13</v>
      </c>
      <c r="G19" s="55"/>
      <c r="H19" s="55"/>
      <c r="I19" s="55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55" t="s">
        <v>12</v>
      </c>
      <c r="G20" s="55"/>
      <c r="H20" s="55"/>
      <c r="I20" s="55"/>
      <c r="Q20" s="12"/>
    </row>
    <row r="21" spans="1:17" ht="121.5" customHeight="1" x14ac:dyDescent="0.25">
      <c r="A21" s="59" t="s">
        <v>17</v>
      </c>
      <c r="B21" s="60"/>
      <c r="C21" s="60"/>
      <c r="D21" s="60"/>
      <c r="E21" s="61"/>
      <c r="F21" s="62" t="s">
        <v>18</v>
      </c>
      <c r="G21" s="62"/>
      <c r="H21" s="62"/>
      <c r="I21" s="62"/>
    </row>
    <row r="22" spans="1:17" ht="121.5" customHeight="1" x14ac:dyDescent="0.3">
      <c r="A22" s="63"/>
      <c r="B22" s="64"/>
      <c r="C22" s="64"/>
      <c r="D22" s="64"/>
      <c r="E22" s="64"/>
      <c r="F22" s="65"/>
      <c r="G22" s="65"/>
      <c r="H22" s="65"/>
      <c r="I22" s="65"/>
    </row>
    <row r="23" spans="1:17" ht="44.25" customHeight="1" x14ac:dyDescent="0.25">
      <c r="A23" s="52"/>
      <c r="B23" s="52"/>
      <c r="C23" s="52"/>
      <c r="D23" s="52"/>
      <c r="E23" s="52"/>
      <c r="F23" s="33"/>
      <c r="G23" s="33"/>
      <c r="H23" s="53"/>
      <c r="I23" s="54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2024-09-19T03:14:46Z</dcterms:modified>
</cp:coreProperties>
</file>